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ФДПН" sheetId="4" r:id="rId1"/>
  </sheets>
  <definedNames>
    <definedName name="_xlnm.Print_Titles" localSheetId="0">ФДПН!$12:$12</definedName>
    <definedName name="_xlnm.Print_Area" localSheetId="0">ФДПН!$A$1:$I$86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4" l="1"/>
</calcChain>
</file>

<file path=xl/sharedStrings.xml><?xml version="1.0" encoding="utf-8"?>
<sst xmlns="http://schemas.openxmlformats.org/spreadsheetml/2006/main" count="90" uniqueCount="90">
  <si>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</si>
  <si>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</si>
  <si>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</si>
  <si>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</si>
  <si>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</si>
  <si>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</si>
  <si>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</si>
  <si>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</si>
  <si>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КДпв</t>
  </si>
  <si>
    <t>КДзп</t>
  </si>
  <si>
    <t>к Тарифному соглашению на 2024 год</t>
  </si>
  <si>
    <t>с 01.12.2024г.</t>
  </si>
  <si>
    <t>ГБУ РД "Агульская центральная районная больница"</t>
  </si>
  <si>
    <t>ГБУ РД "Акушинская центральная районная больница"</t>
  </si>
  <si>
    <t>ГБУ РД "Ахвахская центральная районная больница"</t>
  </si>
  <si>
    <t>ГБУ РД "Ахтынская центральная районная больница"</t>
  </si>
  <si>
    <t>ГБУ РД "Бабаюртовская центральная районная больница"</t>
  </si>
  <si>
    <t>ГБУ РД "Центральная районная больница Бежтинского участка Цунтинского района"</t>
  </si>
  <si>
    <t>ГБУ РД "Ботлихская центральная районная больница им. З.Ш. Магомаевой"</t>
  </si>
  <si>
    <t>ГБУ РД "Буйнакская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</si>
  <si>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</si>
  <si>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</si>
  <si>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</si>
  <si>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</si>
  <si>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"Дербентская центральная районная больница"</t>
  </si>
  <si>
    <t>ГБУ РД "Белиджинская участковая больница"</t>
  </si>
  <si>
    <t>ГБУ РД "Докузпаринская центральная районная больница"</t>
  </si>
  <si>
    <t>ГБУ РД "Казбековская центральная районная больница им. А.З.Магомедшарипова"</t>
  </si>
  <si>
    <t>ГБУ РД "Кайтагская центральная районная больница"</t>
  </si>
  <si>
    <t>ГБУ РД "Карабудахкентская центральная районная больница им. С.А. Абусуева"</t>
  </si>
  <si>
    <t>ГБУ РД "Каякентская центральная районная больница"</t>
  </si>
  <si>
    <t>ГБУ РД "Кизилюртовская центральная районная больница"</t>
  </si>
  <si>
    <t>ГБУ РД "Кизлярская центральная районная больница"</t>
  </si>
  <si>
    <t>ГБУ РД "Кулинская центральная районная больница"</t>
  </si>
  <si>
    <t>ГБУ РД "Кумторкалинская центральная районная больница"</t>
  </si>
  <si>
    <t>ГБУ РД "Курахская центральная районная больница"</t>
  </si>
  <si>
    <t>ГБУ РД "Лакская центральная районная больница"</t>
  </si>
  <si>
    <t>ГБУ РД "Левашинская центральная районная больница"</t>
  </si>
  <si>
    <t>ГБУ РД "Магарамкентская центральная районная больница"</t>
  </si>
  <si>
    <t>ГБУ РД "Новолакская центральная районная больница им. Н.М. Мирзоева"</t>
  </si>
  <si>
    <t>ГБУ РД "Новолакская районная больница №1 (Новострой)"</t>
  </si>
  <si>
    <t>ГБУ РД "Ногайская центральная районная больница"</t>
  </si>
  <si>
    <t>ГБУ РД "Рутульская центральная районная больница им. С.И.Абеева"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</si>
  <si>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</si>
  <si>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</si>
  <si>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"Табасаранская центральная районная больница им. Магомедова М.Х."</t>
  </si>
  <si>
    <t>ГБУ РД "Тарумовская центральная районная больница"</t>
  </si>
  <si>
    <t>ГБУ РД "Тляратинская центральная районная больница"</t>
  </si>
  <si>
    <t>ГБУ РД "Унцукульская центральная районная больница"</t>
  </si>
  <si>
    <t>ГБУ РД "Хасавюртовская центральная районная больница"</t>
  </si>
  <si>
    <t>ГБУ РД "Хивская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</si>
  <si>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</si>
  <si>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</si>
  <si>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"Цунтинская центральная районная больница"</t>
  </si>
  <si>
    <t>ГБУ РД "Чародинская центральная районная больница"</t>
  </si>
  <si>
    <t>ГБУ РД "Шамильская центральная районная больница"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</si>
  <si>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</si>
  <si>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</si>
  <si>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</si>
  <si>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</si>
  <si>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</si>
  <si>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</si>
  <si>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</si>
  <si>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</si>
  <si>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</si>
  <si>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</si>
  <si>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</si>
  <si>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</si>
  <si>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</si>
  <si>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</si>
  <si>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</si>
  <si>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</si>
  <si>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</si>
  <si>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</si>
  <si>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</si>
  <si>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</si>
  <si>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</si>
  <si>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</si>
  <si>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</si>
  <si>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</si>
  <si>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</si>
  <si>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ГБУ РД «Кочубейская медико-санитарная часть»</t>
  </si>
  <si>
    <t>ФГБУЗ ЮОМЦ ФМБА</t>
  </si>
  <si>
    <t>ФКУЗ «Медико-санитарная часть МВД РФ по Республике Дагестан»</t>
  </si>
  <si>
    <t>ЧУЗ «Клиническая больница «РЖД – Медицина» г. Махачкала»</t>
  </si>
  <si>
    <t>ДПн в месяц, рублей</t>
  </si>
  <si>
    <t>в т.ч. ДПн МБТ, рублей</t>
  </si>
  <si>
    <t>Кдур</t>
  </si>
  <si>
    <t>Приложение № 1</t>
  </si>
  <si>
    <t>к Дополнительному соглашению №8 от 24.12.2024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</si>
</sst>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6" fontId="3" fillId="0" borderId="1" xfId="2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left"/>
    </xf>
    <xf numFmtId="165" fontId="4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87"/>
  <sheetViews>
    <sheetView tabSelected="1" view="pageBreakPreview" topLeftCell="B58" zoomScale="90" zoomScaleSheetLayoutView="90" workbookViewId="0">
      <selection activeCell="H1" sqref="H1:H1048576"/>
    </sheetView>
  </sheetViews>
  <sheetFormatPr defaultRowHeight="15.75" x14ac:dyDescent="0.25"/>
  <cols>
    <col min="1" max="1" width="3.42578125" style="2" customWidth="1"/>
    <col min="2" max="2" width="5" style="2" customWidth="1"/>
    <col min="3" max="3" width="39.28515625" style="2" customWidth="1"/>
    <col min="4" max="5" width="15.85546875" style="2" customWidth="1"/>
    <col min="6" max="6" width="15.140625" style="3" customWidth="1"/>
    <col min="7" max="8" width="13.7109375" style="3" customWidth="1"/>
    <col min="9" max="9" width="16.85546875" style="4" customWidth="1"/>
    <col min="10" max="10" width="13.140625" style="2" customWidth="1"/>
    <col min="11" max="16384" width="9.140625" style="2"/>
  </cols>
  <sheetData>
    <row r="1" spans="1:9" x14ac:dyDescent="0.25">
      <c r="I1" s="33" t="s">
        <v>88</v>
      </c>
    </row>
    <row r="2" spans="1:9" x14ac:dyDescent="0.25">
      <c r="I2" s="34" t="s">
        <v>89</v>
      </c>
    </row>
    <row r="3" spans="1:9" x14ac:dyDescent="0.25">
      <c r="I3" s="29" t="s">
        <v>7</v>
      </c>
    </row>
    <row r="4" spans="1:9" x14ac:dyDescent="0.25">
      <c r="C4" s="5"/>
      <c r="D4" s="5"/>
      <c r="E4" s="5"/>
      <c r="F4" s="21"/>
      <c r="G4" s="21"/>
      <c r="H4" s="21"/>
      <c r="I4" s="29" t="s">
        <v>10</v>
      </c>
    </row>
    <row r="5" spans="1:9" ht="50.25" customHeight="1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</row>
    <row r="6" spans="1:9" x14ac:dyDescent="0.25">
      <c r="B6" s="6"/>
      <c r="C6" s="11"/>
      <c r="D6" s="11" t="s">
        <v>11</v>
      </c>
      <c r="E6" s="11"/>
      <c r="F6" s="12"/>
      <c r="G6" s="12"/>
      <c r="H6" s="12"/>
      <c r="I6" s="8"/>
    </row>
    <row r="7" spans="1:9" ht="47.25" customHeight="1" x14ac:dyDescent="0.25">
      <c r="B7" s="15"/>
      <c r="C7" s="39" t="s">
        <v>5</v>
      </c>
      <c r="D7" s="40"/>
      <c r="E7" s="17" t="s">
        <v>3</v>
      </c>
      <c r="F7" s="22"/>
      <c r="G7" s="22"/>
      <c r="H7" s="15"/>
      <c r="I7" s="2"/>
    </row>
    <row r="8" spans="1:9" ht="24" customHeight="1" x14ac:dyDescent="0.25">
      <c r="B8" s="15"/>
      <c r="C8" s="41"/>
      <c r="D8" s="42"/>
      <c r="E8" s="27">
        <v>113.81</v>
      </c>
      <c r="F8" s="24"/>
      <c r="G8" s="24"/>
      <c r="H8" s="15"/>
      <c r="I8" s="2"/>
    </row>
    <row r="9" spans="1:9" ht="23.25" customHeight="1" x14ac:dyDescent="0.25">
      <c r="B9" s="15"/>
      <c r="C9" s="43" t="s">
        <v>4</v>
      </c>
      <c r="D9" s="44"/>
      <c r="E9" s="28">
        <f>E8/1</f>
        <v>113.81</v>
      </c>
      <c r="F9" s="25"/>
      <c r="G9" s="25"/>
      <c r="H9" s="15"/>
      <c r="I9" s="2"/>
    </row>
    <row r="10" spans="1:9" x14ac:dyDescent="0.25">
      <c r="B10" s="6"/>
      <c r="C10" s="6"/>
      <c r="D10" s="6"/>
      <c r="E10" s="6"/>
      <c r="F10" s="7"/>
      <c r="G10" s="7"/>
      <c r="H10" s="7"/>
      <c r="I10" s="8"/>
    </row>
    <row r="11" spans="1:9" s="9" customFormat="1" x14ac:dyDescent="0.25">
      <c r="A11" s="16"/>
      <c r="B11" s="14"/>
      <c r="C11" s="13"/>
      <c r="D11" s="13"/>
      <c r="E11" s="13"/>
      <c r="F11" s="23"/>
      <c r="H11" s="23"/>
      <c r="I11" s="8"/>
    </row>
    <row r="12" spans="1:9" s="9" customFormat="1" ht="47.25" customHeight="1" x14ac:dyDescent="0.25">
      <c r="A12" s="2"/>
      <c r="B12" s="31" t="s">
        <v>1</v>
      </c>
      <c r="C12" s="31" t="s">
        <v>0</v>
      </c>
      <c r="D12" s="32" t="s">
        <v>8</v>
      </c>
      <c r="E12" s="32" t="s">
        <v>87</v>
      </c>
      <c r="F12" s="32" t="s">
        <v>9</v>
      </c>
      <c r="G12" s="30" t="s">
        <v>6</v>
      </c>
      <c r="H12" s="32" t="s">
        <v>85</v>
      </c>
      <c r="I12" s="32" t="s">
        <v>86</v>
      </c>
    </row>
    <row r="13" spans="1:9" s="9" customFormat="1" ht="31.5" x14ac:dyDescent="0.25">
      <c r="B13" s="1">
        <v>1</v>
      </c>
      <c r="C13" s="18" t="s">
        <v>12</v>
      </c>
      <c r="D13" s="35">
        <v>0.98399999999999999</v>
      </c>
      <c r="E13" s="35">
        <v>1</v>
      </c>
      <c r="F13" s="26">
        <v>2.2296184700000001</v>
      </c>
      <c r="G13" s="10">
        <v>1.113</v>
      </c>
      <c r="H13" s="26">
        <v>277.90800000000002</v>
      </c>
      <c r="I13" s="37">
        <v>153.26412252</v>
      </c>
    </row>
    <row r="14" spans="1:9" s="9" customFormat="1" ht="31.5" x14ac:dyDescent="0.25">
      <c r="B14" s="1">
        <v>2</v>
      </c>
      <c r="C14" s="18" t="s">
        <v>13</v>
      </c>
      <c r="D14" s="35">
        <v>1.0309999999999999</v>
      </c>
      <c r="E14" s="35">
        <v>1</v>
      </c>
      <c r="F14" s="26">
        <v>1.20364088</v>
      </c>
      <c r="G14" s="10">
        <v>1.04</v>
      </c>
      <c r="H14" s="26">
        <v>146.88200000000001</v>
      </c>
      <c r="I14" s="37">
        <v>24.850263819999999</v>
      </c>
    </row>
    <row r="15" spans="1:9" s="9" customFormat="1" ht="31.5" x14ac:dyDescent="0.25">
      <c r="B15" s="1">
        <v>3</v>
      </c>
      <c r="C15" s="18" t="s">
        <v>14</v>
      </c>
      <c r="D15" s="35">
        <v>1.02</v>
      </c>
      <c r="E15" s="35">
        <v>1</v>
      </c>
      <c r="F15" s="26">
        <v>1.0000004600000001</v>
      </c>
      <c r="G15" s="10">
        <v>1.113</v>
      </c>
      <c r="H15" s="26">
        <v>129.20400000000001</v>
      </c>
      <c r="I15" s="37">
        <v>0</v>
      </c>
    </row>
    <row r="16" spans="1:9" s="9" customFormat="1" ht="31.5" x14ac:dyDescent="0.25">
      <c r="B16" s="1">
        <v>4</v>
      </c>
      <c r="C16" s="18" t="s">
        <v>15</v>
      </c>
      <c r="D16" s="35">
        <v>0.97899999999999998</v>
      </c>
      <c r="E16" s="35">
        <v>1</v>
      </c>
      <c r="F16" s="26">
        <v>2.15200828</v>
      </c>
      <c r="G16" s="10">
        <v>1.0680000000000001</v>
      </c>
      <c r="H16" s="26">
        <v>256.08199999999999</v>
      </c>
      <c r="I16" s="37">
        <v>137.08455927</v>
      </c>
    </row>
    <row r="17" spans="2:9" s="9" customFormat="1" ht="31.5" x14ac:dyDescent="0.25">
      <c r="B17" s="1">
        <v>5</v>
      </c>
      <c r="C17" s="18" t="s">
        <v>16</v>
      </c>
      <c r="D17" s="35">
        <v>1.0569999999999999</v>
      </c>
      <c r="E17" s="35">
        <v>1</v>
      </c>
      <c r="F17" s="26">
        <v>1.1003489399999999</v>
      </c>
      <c r="G17" s="10">
        <v>1.04</v>
      </c>
      <c r="H17" s="26">
        <v>137.66399999999999</v>
      </c>
      <c r="I17" s="37">
        <v>12.55461831</v>
      </c>
    </row>
    <row r="18" spans="2:9" s="9" customFormat="1" ht="47.25" x14ac:dyDescent="0.25">
      <c r="B18" s="1">
        <v>6</v>
      </c>
      <c r="C18" s="18" t="s">
        <v>17</v>
      </c>
      <c r="D18" s="35">
        <v>1.022</v>
      </c>
      <c r="E18" s="35">
        <v>1</v>
      </c>
      <c r="F18" s="26">
        <v>0.99999782000000004</v>
      </c>
      <c r="G18" s="10">
        <v>1.113</v>
      </c>
      <c r="H18" s="26">
        <v>129.45699999999999</v>
      </c>
      <c r="I18" s="37">
        <v>0</v>
      </c>
    </row>
    <row r="19" spans="2:9" s="9" customFormat="1" ht="47.25" x14ac:dyDescent="0.25">
      <c r="B19" s="1">
        <v>7</v>
      </c>
      <c r="C19" s="18" t="s">
        <v>18</v>
      </c>
      <c r="D19" s="35">
        <v>1.0349999999999999</v>
      </c>
      <c r="E19" s="35">
        <v>1</v>
      </c>
      <c r="F19" s="26">
        <v>1.34345482</v>
      </c>
      <c r="G19" s="10">
        <v>1.04</v>
      </c>
      <c r="H19" s="26">
        <v>164.58</v>
      </c>
      <c r="I19" s="37">
        <v>42.075045930000002</v>
      </c>
    </row>
    <row r="20" spans="2:9" s="9" customFormat="1" ht="31.5" x14ac:dyDescent="0.25">
      <c r="B20" s="1">
        <v>8</v>
      </c>
      <c r="C20" s="18" t="s">
        <v>19</v>
      </c>
      <c r="D20" s="35">
        <v>1.0549999999999999</v>
      </c>
      <c r="E20" s="35">
        <v>1</v>
      </c>
      <c r="F20" s="26">
        <v>1.6054192899999999</v>
      </c>
      <c r="G20" s="10">
        <v>1.04</v>
      </c>
      <c r="H20" s="26">
        <v>200.47200000000001</v>
      </c>
      <c r="I20" s="37">
        <v>75.600450760000001</v>
      </c>
    </row>
    <row r="21" spans="2:9" s="9" customFormat="1" ht="31.5" x14ac:dyDescent="0.25">
      <c r="B21" s="1">
        <v>9</v>
      </c>
      <c r="C21" s="18" t="s">
        <v>20</v>
      </c>
      <c r="D21" s="35">
        <v>1.02</v>
      </c>
      <c r="E21" s="35">
        <v>1</v>
      </c>
      <c r="F21" s="26">
        <v>1.8047905500000001</v>
      </c>
      <c r="G21" s="10">
        <v>1.113</v>
      </c>
      <c r="H21" s="26">
        <v>233.18600000000001</v>
      </c>
      <c r="I21" s="37">
        <v>103.98205136</v>
      </c>
    </row>
    <row r="22" spans="2:9" s="9" customFormat="1" ht="31.5" x14ac:dyDescent="0.25">
      <c r="B22" s="1">
        <v>10</v>
      </c>
      <c r="C22" s="18" t="s">
        <v>21</v>
      </c>
      <c r="D22" s="35">
        <v>1.0129999999999999</v>
      </c>
      <c r="E22" s="35">
        <v>1</v>
      </c>
      <c r="F22" s="26">
        <v>2.2608883899999999</v>
      </c>
      <c r="G22" s="10">
        <v>1.113</v>
      </c>
      <c r="H22" s="26">
        <v>290.11099999999999</v>
      </c>
      <c r="I22" s="37">
        <v>161.79397419</v>
      </c>
    </row>
    <row r="23" spans="2:9" s="9" customFormat="1" ht="31.5" x14ac:dyDescent="0.25">
      <c r="B23" s="1">
        <v>11</v>
      </c>
      <c r="C23" s="18" t="s">
        <v>22</v>
      </c>
      <c r="D23" s="35">
        <v>1.0049999999999999</v>
      </c>
      <c r="E23" s="35">
        <v>1</v>
      </c>
      <c r="F23" s="26">
        <v>1.3499981000000001</v>
      </c>
      <c r="G23" s="10">
        <v>1.113</v>
      </c>
      <c r="H23" s="26">
        <v>171.86</v>
      </c>
      <c r="I23" s="37">
        <v>0</v>
      </c>
    </row>
    <row r="24" spans="2:9" s="9" customFormat="1" ht="31.5" x14ac:dyDescent="0.25">
      <c r="B24" s="1">
        <v>12</v>
      </c>
      <c r="C24" s="18" t="s">
        <v>23</v>
      </c>
      <c r="D24" s="35">
        <v>0.999</v>
      </c>
      <c r="E24" s="35">
        <v>1</v>
      </c>
      <c r="F24" s="26">
        <v>2.7790815800000002</v>
      </c>
      <c r="G24" s="10">
        <v>1.0569999999999999</v>
      </c>
      <c r="H24" s="26">
        <v>333.98099999999999</v>
      </c>
      <c r="I24" s="37">
        <v>171.74233322000001</v>
      </c>
    </row>
    <row r="25" spans="2:9" s="9" customFormat="1" ht="31.5" x14ac:dyDescent="0.25">
      <c r="B25" s="1">
        <v>13</v>
      </c>
      <c r="C25" s="18" t="s">
        <v>24</v>
      </c>
      <c r="D25" s="35">
        <v>1.024</v>
      </c>
      <c r="E25" s="35">
        <v>1</v>
      </c>
      <c r="F25" s="26">
        <v>1.41698156</v>
      </c>
      <c r="G25" s="10">
        <v>1.04</v>
      </c>
      <c r="H25" s="26">
        <v>171.74299999999999</v>
      </c>
      <c r="I25" s="37">
        <v>50.539554580000001</v>
      </c>
    </row>
    <row r="26" spans="2:9" s="9" customFormat="1" ht="31.5" x14ac:dyDescent="0.25">
      <c r="B26" s="1">
        <v>14</v>
      </c>
      <c r="C26" s="18" t="s">
        <v>25</v>
      </c>
      <c r="D26" s="35">
        <v>1.0409999999999999</v>
      </c>
      <c r="E26" s="35">
        <v>1</v>
      </c>
      <c r="F26" s="26">
        <v>1.7104715800000001</v>
      </c>
      <c r="G26" s="10">
        <v>1.113</v>
      </c>
      <c r="H26" s="26">
        <v>225.55</v>
      </c>
      <c r="I26" s="37">
        <v>93.685662120000003</v>
      </c>
    </row>
    <row r="27" spans="2:9" s="9" customFormat="1" ht="31.5" x14ac:dyDescent="0.25">
      <c r="B27" s="1">
        <v>15</v>
      </c>
      <c r="C27" s="18" t="s">
        <v>26</v>
      </c>
      <c r="D27" s="35">
        <v>1.02</v>
      </c>
      <c r="E27" s="35">
        <v>1</v>
      </c>
      <c r="F27" s="26">
        <v>1.0000004600000001</v>
      </c>
      <c r="G27" s="10">
        <v>1.113</v>
      </c>
      <c r="H27" s="26">
        <v>129.20400000000001</v>
      </c>
      <c r="I27" s="37">
        <v>0</v>
      </c>
    </row>
    <row r="28" spans="2:9" s="9" customFormat="1" ht="47.25" x14ac:dyDescent="0.25">
      <c r="B28" s="1">
        <v>16</v>
      </c>
      <c r="C28" s="18" t="s">
        <v>27</v>
      </c>
      <c r="D28" s="35">
        <v>1.0349999999999999</v>
      </c>
      <c r="E28" s="35">
        <v>1</v>
      </c>
      <c r="F28" s="26">
        <v>1.25331153</v>
      </c>
      <c r="G28" s="10">
        <v>1.0649999999999999</v>
      </c>
      <c r="H28" s="26">
        <v>157.22800000000001</v>
      </c>
      <c r="I28" s="37">
        <v>31.777828509999999</v>
      </c>
    </row>
    <row r="29" spans="2:9" s="9" customFormat="1" ht="31.5" x14ac:dyDescent="0.25">
      <c r="B29" s="1">
        <v>17</v>
      </c>
      <c r="C29" s="18" t="s">
        <v>28</v>
      </c>
      <c r="D29" s="35">
        <v>1.06</v>
      </c>
      <c r="E29" s="35">
        <v>1</v>
      </c>
      <c r="F29" s="26">
        <v>1.4049165699999999</v>
      </c>
      <c r="G29" s="10">
        <v>1.04</v>
      </c>
      <c r="H29" s="26">
        <v>176.267</v>
      </c>
      <c r="I29" s="37">
        <v>50.80265464</v>
      </c>
    </row>
    <row r="30" spans="2:9" s="9" customFormat="1" ht="47.25" x14ac:dyDescent="0.25">
      <c r="B30" s="1">
        <v>18</v>
      </c>
      <c r="C30" s="18" t="s">
        <v>29</v>
      </c>
      <c r="D30" s="35">
        <v>1.0629999999999999</v>
      </c>
      <c r="E30" s="35">
        <v>1</v>
      </c>
      <c r="F30" s="26">
        <v>1.3062978300000001</v>
      </c>
      <c r="G30" s="10">
        <v>1.075</v>
      </c>
      <c r="H30" s="26">
        <v>169.88900000000001</v>
      </c>
      <c r="I30" s="37">
        <v>39.834647199999999</v>
      </c>
    </row>
    <row r="31" spans="2:9" s="9" customFormat="1" ht="31.5" x14ac:dyDescent="0.25">
      <c r="B31" s="1">
        <v>19</v>
      </c>
      <c r="C31" s="18" t="s">
        <v>30</v>
      </c>
      <c r="D31" s="35">
        <v>1.0640000000000001</v>
      </c>
      <c r="E31" s="35">
        <v>1</v>
      </c>
      <c r="F31" s="26">
        <v>1.72266513</v>
      </c>
      <c r="G31" s="10">
        <v>1.054</v>
      </c>
      <c r="H31" s="26">
        <v>219.869</v>
      </c>
      <c r="I31" s="37">
        <v>92.235758509999997</v>
      </c>
    </row>
    <row r="32" spans="2:9" s="9" customFormat="1" ht="31.5" x14ac:dyDescent="0.25">
      <c r="B32" s="1">
        <v>20</v>
      </c>
      <c r="C32" s="18" t="s">
        <v>31</v>
      </c>
      <c r="D32" s="35">
        <v>1.056</v>
      </c>
      <c r="E32" s="35">
        <v>1</v>
      </c>
      <c r="F32" s="26">
        <v>1.00000292</v>
      </c>
      <c r="G32" s="10">
        <v>1.105</v>
      </c>
      <c r="H32" s="26">
        <v>132.803</v>
      </c>
      <c r="I32" s="37">
        <v>0</v>
      </c>
    </row>
    <row r="33" spans="2:9" s="9" customFormat="1" ht="31.5" x14ac:dyDescent="0.25">
      <c r="B33" s="1">
        <v>21</v>
      </c>
      <c r="C33" s="18" t="s">
        <v>32</v>
      </c>
      <c r="D33" s="35">
        <v>1.05</v>
      </c>
      <c r="E33" s="35">
        <v>1</v>
      </c>
      <c r="F33" s="26">
        <v>1.0000038600000001</v>
      </c>
      <c r="G33" s="10">
        <v>1.04</v>
      </c>
      <c r="H33" s="26">
        <v>124.28100000000001</v>
      </c>
      <c r="I33" s="37">
        <v>0</v>
      </c>
    </row>
    <row r="34" spans="2:9" s="9" customFormat="1" ht="31.5" x14ac:dyDescent="0.25">
      <c r="B34" s="1">
        <v>22</v>
      </c>
      <c r="C34" s="18" t="s">
        <v>33</v>
      </c>
      <c r="D34" s="35">
        <v>1.0049999999999999</v>
      </c>
      <c r="E34" s="35">
        <v>1</v>
      </c>
      <c r="F34" s="26">
        <v>1.00000092</v>
      </c>
      <c r="G34" s="10">
        <v>1.113</v>
      </c>
      <c r="H34" s="26">
        <v>127.304</v>
      </c>
      <c r="I34" s="37">
        <v>0</v>
      </c>
    </row>
    <row r="35" spans="2:9" s="9" customFormat="1" ht="31.5" x14ac:dyDescent="0.25">
      <c r="B35" s="1">
        <v>23</v>
      </c>
      <c r="C35" s="18" t="s">
        <v>34</v>
      </c>
      <c r="D35" s="35">
        <v>1.071</v>
      </c>
      <c r="E35" s="35">
        <v>1</v>
      </c>
      <c r="F35" s="26">
        <v>1.52516232</v>
      </c>
      <c r="G35" s="10">
        <v>1.0629999999999999</v>
      </c>
      <c r="H35" s="26">
        <v>197.61500000000001</v>
      </c>
      <c r="I35" s="37">
        <v>68.044690040000006</v>
      </c>
    </row>
    <row r="36" spans="2:9" s="9" customFormat="1" ht="31.5" x14ac:dyDescent="0.25">
      <c r="B36" s="1">
        <v>24</v>
      </c>
      <c r="C36" s="18" t="s">
        <v>35</v>
      </c>
      <c r="D36" s="35">
        <v>0.999</v>
      </c>
      <c r="E36" s="35">
        <v>1</v>
      </c>
      <c r="F36" s="26">
        <v>1.0000011099999999</v>
      </c>
      <c r="G36" s="10">
        <v>1.113</v>
      </c>
      <c r="H36" s="26">
        <v>126.544</v>
      </c>
      <c r="I36" s="37">
        <v>0</v>
      </c>
    </row>
    <row r="37" spans="2:9" s="9" customFormat="1" ht="31.5" x14ac:dyDescent="0.25">
      <c r="B37" s="1">
        <v>25</v>
      </c>
      <c r="C37" s="18" t="s">
        <v>36</v>
      </c>
      <c r="D37" s="35">
        <v>0.98299999999999998</v>
      </c>
      <c r="E37" s="35">
        <v>1</v>
      </c>
      <c r="F37" s="26">
        <v>0.99999895000000005</v>
      </c>
      <c r="G37" s="10">
        <v>1.113</v>
      </c>
      <c r="H37" s="26">
        <v>124.517</v>
      </c>
      <c r="I37" s="37">
        <v>0</v>
      </c>
    </row>
    <row r="38" spans="2:9" s="9" customFormat="1" ht="31.5" x14ac:dyDescent="0.25">
      <c r="B38" s="1">
        <v>26</v>
      </c>
      <c r="C38" s="18" t="s">
        <v>37</v>
      </c>
      <c r="D38" s="35">
        <v>1.034</v>
      </c>
      <c r="E38" s="35">
        <v>1</v>
      </c>
      <c r="F38" s="26">
        <v>0.99999925000000001</v>
      </c>
      <c r="G38" s="10">
        <v>1.095</v>
      </c>
      <c r="H38" s="26">
        <v>128.85900000000001</v>
      </c>
      <c r="I38" s="37">
        <v>0</v>
      </c>
    </row>
    <row r="39" spans="2:9" s="9" customFormat="1" ht="31.5" x14ac:dyDescent="0.25">
      <c r="B39" s="1">
        <v>27</v>
      </c>
      <c r="C39" s="18" t="s">
        <v>38</v>
      </c>
      <c r="D39" s="35">
        <v>1.018</v>
      </c>
      <c r="E39" s="35">
        <v>1</v>
      </c>
      <c r="F39" s="26">
        <v>1.2394259700000001</v>
      </c>
      <c r="G39" s="10">
        <v>1.048</v>
      </c>
      <c r="H39" s="26">
        <v>150.49100000000001</v>
      </c>
      <c r="I39" s="37">
        <v>29.070843849999999</v>
      </c>
    </row>
    <row r="40" spans="2:9" s="9" customFormat="1" ht="47.25" x14ac:dyDescent="0.25">
      <c r="B40" s="1">
        <v>28</v>
      </c>
      <c r="C40" s="18" t="s">
        <v>39</v>
      </c>
      <c r="D40" s="35">
        <v>1.052</v>
      </c>
      <c r="E40" s="35">
        <v>1</v>
      </c>
      <c r="F40" s="26">
        <v>0.99999702000000001</v>
      </c>
      <c r="G40" s="10">
        <v>1.113</v>
      </c>
      <c r="H40" s="26">
        <v>133.25700000000001</v>
      </c>
      <c r="I40" s="37">
        <v>0</v>
      </c>
    </row>
    <row r="41" spans="2:9" s="9" customFormat="1" ht="31.5" x14ac:dyDescent="0.25">
      <c r="B41" s="1">
        <v>29</v>
      </c>
      <c r="C41" s="18" t="s">
        <v>40</v>
      </c>
      <c r="D41" s="35">
        <v>1.08</v>
      </c>
      <c r="E41" s="35">
        <v>1</v>
      </c>
      <c r="F41" s="26">
        <v>0.99999874</v>
      </c>
      <c r="G41" s="10">
        <v>1.113</v>
      </c>
      <c r="H41" s="26">
        <v>136.804</v>
      </c>
      <c r="I41" s="37">
        <v>0</v>
      </c>
    </row>
    <row r="42" spans="2:9" s="9" customFormat="1" ht="31.5" x14ac:dyDescent="0.25">
      <c r="B42" s="1">
        <v>30</v>
      </c>
      <c r="C42" s="18" t="s">
        <v>41</v>
      </c>
      <c r="D42" s="35">
        <v>1.0509999999999999</v>
      </c>
      <c r="E42" s="35">
        <v>1</v>
      </c>
      <c r="F42" s="26">
        <v>1.00000205</v>
      </c>
      <c r="G42" s="10">
        <v>1.113</v>
      </c>
      <c r="H42" s="26">
        <v>133.131</v>
      </c>
      <c r="I42" s="37">
        <v>0</v>
      </c>
    </row>
    <row r="43" spans="2:9" s="9" customFormat="1" ht="31.5" x14ac:dyDescent="0.25">
      <c r="B43" s="1">
        <v>31</v>
      </c>
      <c r="C43" s="18" t="s">
        <v>42</v>
      </c>
      <c r="D43" s="35">
        <v>0.97799999999999998</v>
      </c>
      <c r="E43" s="35">
        <v>1</v>
      </c>
      <c r="F43" s="26">
        <v>1.49761013</v>
      </c>
      <c r="G43" s="10">
        <v>1.113</v>
      </c>
      <c r="H43" s="26">
        <v>185.53</v>
      </c>
      <c r="I43" s="37">
        <v>61.645600930000001</v>
      </c>
    </row>
    <row r="44" spans="2:9" s="9" customFormat="1" ht="31.5" x14ac:dyDescent="0.25">
      <c r="B44" s="1">
        <v>32</v>
      </c>
      <c r="C44" s="18" t="s">
        <v>43</v>
      </c>
      <c r="D44" s="35">
        <v>1.036</v>
      </c>
      <c r="E44" s="35">
        <v>1</v>
      </c>
      <c r="F44" s="26">
        <v>0.99999636000000003</v>
      </c>
      <c r="G44" s="10">
        <v>1.04</v>
      </c>
      <c r="H44" s="26">
        <v>122.623</v>
      </c>
      <c r="I44" s="37">
        <v>0</v>
      </c>
    </row>
    <row r="45" spans="2:9" s="9" customFormat="1" ht="31.5" x14ac:dyDescent="0.25">
      <c r="B45" s="1">
        <v>33</v>
      </c>
      <c r="C45" s="18" t="s">
        <v>44</v>
      </c>
      <c r="D45" s="35">
        <v>1.0169999999999999</v>
      </c>
      <c r="E45" s="35">
        <v>1</v>
      </c>
      <c r="F45" s="26">
        <v>1.4226157500000001</v>
      </c>
      <c r="G45" s="10">
        <v>1.099</v>
      </c>
      <c r="H45" s="26">
        <v>180.96199999999999</v>
      </c>
      <c r="I45" s="37">
        <v>53.757705889999997</v>
      </c>
    </row>
    <row r="46" spans="2:9" s="9" customFormat="1" ht="47.25" x14ac:dyDescent="0.25">
      <c r="B46" s="1">
        <v>34</v>
      </c>
      <c r="C46" s="18" t="s">
        <v>45</v>
      </c>
      <c r="D46" s="35">
        <v>1.0309999999999999</v>
      </c>
      <c r="E46" s="35">
        <v>1</v>
      </c>
      <c r="F46" s="26">
        <v>1.0000010699999999</v>
      </c>
      <c r="G46" s="10">
        <v>1.0880000000000001</v>
      </c>
      <c r="H46" s="26">
        <v>127.664</v>
      </c>
      <c r="I46" s="37">
        <v>0</v>
      </c>
    </row>
    <row r="47" spans="2:9" s="9" customFormat="1" ht="31.5" x14ac:dyDescent="0.25">
      <c r="B47" s="1">
        <v>35</v>
      </c>
      <c r="C47" s="18" t="s">
        <v>46</v>
      </c>
      <c r="D47" s="35">
        <v>1.0620000000000001</v>
      </c>
      <c r="E47" s="35">
        <v>1</v>
      </c>
      <c r="F47" s="26">
        <v>1.0000015900000001</v>
      </c>
      <c r="G47" s="10">
        <v>1.048</v>
      </c>
      <c r="H47" s="26">
        <v>126.66800000000001</v>
      </c>
      <c r="I47" s="37">
        <v>0</v>
      </c>
    </row>
    <row r="48" spans="2:9" s="9" customFormat="1" ht="31.5" x14ac:dyDescent="0.25">
      <c r="B48" s="1">
        <v>36</v>
      </c>
      <c r="C48" s="18" t="s">
        <v>47</v>
      </c>
      <c r="D48" s="35">
        <v>1.0249999999999999</v>
      </c>
      <c r="E48" s="35">
        <v>1</v>
      </c>
      <c r="F48" s="26">
        <v>1.73425988</v>
      </c>
      <c r="G48" s="10">
        <v>1.113</v>
      </c>
      <c r="H48" s="26">
        <v>225.172</v>
      </c>
      <c r="I48" s="37">
        <v>95.334608959999997</v>
      </c>
    </row>
    <row r="49" spans="2:9" s="9" customFormat="1" ht="31.5" x14ac:dyDescent="0.25">
      <c r="B49" s="1">
        <v>37</v>
      </c>
      <c r="C49" s="18" t="s">
        <v>48</v>
      </c>
      <c r="D49" s="35">
        <v>1.0249999999999999</v>
      </c>
      <c r="E49" s="35">
        <v>1</v>
      </c>
      <c r="F49" s="26">
        <v>1.6278475699999999</v>
      </c>
      <c r="G49" s="10">
        <v>1.095279996398181</v>
      </c>
      <c r="H49" s="26">
        <v>207.99</v>
      </c>
      <c r="I49" s="37">
        <v>35.5003472</v>
      </c>
    </row>
    <row r="50" spans="2:9" s="9" customFormat="1" ht="31.5" x14ac:dyDescent="0.25">
      <c r="B50" s="1">
        <v>38</v>
      </c>
      <c r="C50" s="18" t="s">
        <v>49</v>
      </c>
      <c r="D50" s="35">
        <v>1.07</v>
      </c>
      <c r="E50" s="35">
        <v>1</v>
      </c>
      <c r="F50" s="26">
        <v>1.04343104</v>
      </c>
      <c r="G50" s="10">
        <v>1.04</v>
      </c>
      <c r="H50" s="26">
        <v>132.148</v>
      </c>
      <c r="I50" s="37">
        <v>5.5002125499999996</v>
      </c>
    </row>
    <row r="51" spans="2:9" s="9" customFormat="1" ht="31.5" x14ac:dyDescent="0.25">
      <c r="B51" s="1">
        <v>39</v>
      </c>
      <c r="C51" s="18" t="s">
        <v>50</v>
      </c>
      <c r="D51" s="35">
        <v>0.99399999999999999</v>
      </c>
      <c r="E51" s="35">
        <v>1</v>
      </c>
      <c r="F51" s="26">
        <v>1.0000039199999999</v>
      </c>
      <c r="G51" s="10">
        <v>1.113</v>
      </c>
      <c r="H51" s="26">
        <v>125.911</v>
      </c>
      <c r="I51" s="37">
        <v>0</v>
      </c>
    </row>
    <row r="52" spans="2:9" s="9" customFormat="1" ht="31.5" x14ac:dyDescent="0.25">
      <c r="B52" s="1">
        <v>40</v>
      </c>
      <c r="C52" s="18" t="s">
        <v>51</v>
      </c>
      <c r="D52" s="35">
        <v>1.0269999999999999</v>
      </c>
      <c r="E52" s="35">
        <v>1</v>
      </c>
      <c r="F52" s="26">
        <v>1.68364746</v>
      </c>
      <c r="G52" s="10">
        <v>1.0589999999999999</v>
      </c>
      <c r="H52" s="26">
        <v>208.4</v>
      </c>
      <c r="I52" s="37">
        <v>84.621130469999997</v>
      </c>
    </row>
    <row r="53" spans="2:9" s="9" customFormat="1" ht="31.5" x14ac:dyDescent="0.25">
      <c r="B53" s="1">
        <v>41</v>
      </c>
      <c r="C53" s="18" t="s">
        <v>52</v>
      </c>
      <c r="D53" s="35">
        <v>1.042</v>
      </c>
      <c r="E53" s="35">
        <v>1</v>
      </c>
      <c r="F53" s="26">
        <v>1.0000023300000001</v>
      </c>
      <c r="G53" s="10">
        <v>1.113</v>
      </c>
      <c r="H53" s="26">
        <v>131.99100000000001</v>
      </c>
      <c r="I53" s="37">
        <v>0</v>
      </c>
    </row>
    <row r="54" spans="2:9" s="9" customFormat="1" ht="31.5" x14ac:dyDescent="0.25">
      <c r="B54" s="1">
        <v>42</v>
      </c>
      <c r="C54" s="18" t="s">
        <v>53</v>
      </c>
      <c r="D54" s="35">
        <v>1.036</v>
      </c>
      <c r="E54" s="35">
        <v>1</v>
      </c>
      <c r="F54" s="26">
        <v>1.49925503</v>
      </c>
      <c r="G54" s="10">
        <v>1.113</v>
      </c>
      <c r="H54" s="26">
        <v>196.74799999999999</v>
      </c>
      <c r="I54" s="37">
        <v>65.517240099999995</v>
      </c>
    </row>
    <row r="55" spans="2:9" s="9" customFormat="1" ht="31.5" x14ac:dyDescent="0.25">
      <c r="B55" s="1">
        <v>43</v>
      </c>
      <c r="C55" s="18" t="s">
        <v>54</v>
      </c>
      <c r="D55" s="35">
        <v>1.004</v>
      </c>
      <c r="E55" s="35">
        <v>1</v>
      </c>
      <c r="F55" s="26">
        <v>0.99999833000000005</v>
      </c>
      <c r="G55" s="10">
        <v>1.113</v>
      </c>
      <c r="H55" s="26">
        <v>127.17700000000001</v>
      </c>
      <c r="I55" s="37">
        <v>0</v>
      </c>
    </row>
    <row r="56" spans="2:9" s="9" customFormat="1" ht="31.5" x14ac:dyDescent="0.25">
      <c r="B56" s="1">
        <v>44</v>
      </c>
      <c r="C56" s="18" t="s">
        <v>55</v>
      </c>
      <c r="D56" s="35">
        <v>1.0089999999999999</v>
      </c>
      <c r="E56" s="35">
        <v>1</v>
      </c>
      <c r="F56" s="26">
        <v>2.2240652299999999</v>
      </c>
      <c r="G56" s="10">
        <v>1.079</v>
      </c>
      <c r="H56" s="26">
        <v>275.57499999999999</v>
      </c>
      <c r="I56" s="37">
        <v>151.66946836</v>
      </c>
    </row>
    <row r="57" spans="2:9" s="9" customFormat="1" ht="31.5" x14ac:dyDescent="0.25">
      <c r="B57" s="1">
        <v>45</v>
      </c>
      <c r="C57" s="18" t="s">
        <v>56</v>
      </c>
      <c r="D57" s="35">
        <v>1.155</v>
      </c>
      <c r="E57" s="35">
        <v>1</v>
      </c>
      <c r="F57" s="26">
        <v>0.88000334000000002</v>
      </c>
      <c r="G57" s="10">
        <v>1.04</v>
      </c>
      <c r="H57" s="26">
        <v>120.304</v>
      </c>
      <c r="I57" s="37">
        <v>0</v>
      </c>
    </row>
    <row r="58" spans="2:9" s="9" customFormat="1" ht="31.5" x14ac:dyDescent="0.25">
      <c r="B58" s="1">
        <v>46</v>
      </c>
      <c r="C58" s="18" t="s">
        <v>57</v>
      </c>
      <c r="D58" s="35">
        <v>0.86199999999999999</v>
      </c>
      <c r="E58" s="35">
        <v>1</v>
      </c>
      <c r="F58" s="26">
        <v>1.6256804499999999</v>
      </c>
      <c r="G58" s="10">
        <v>1.113</v>
      </c>
      <c r="H58" s="26">
        <v>177.50800000000001</v>
      </c>
      <c r="I58" s="37">
        <v>46.428043629999998</v>
      </c>
    </row>
    <row r="59" spans="2:9" s="9" customFormat="1" ht="31.5" x14ac:dyDescent="0.25">
      <c r="B59" s="1">
        <v>47</v>
      </c>
      <c r="C59" s="18" t="s">
        <v>58</v>
      </c>
      <c r="D59" s="35">
        <v>0.86799999999999999</v>
      </c>
      <c r="E59" s="35">
        <v>1</v>
      </c>
      <c r="F59" s="26">
        <v>0.93999756999999995</v>
      </c>
      <c r="G59" s="10">
        <v>1.04</v>
      </c>
      <c r="H59" s="26">
        <v>96.573999999999998</v>
      </c>
      <c r="I59" s="37">
        <v>0</v>
      </c>
    </row>
    <row r="60" spans="2:9" s="9" customFormat="1" ht="31.5" x14ac:dyDescent="0.25">
      <c r="B60" s="1">
        <v>48</v>
      </c>
      <c r="C60" s="18" t="s">
        <v>59</v>
      </c>
      <c r="D60" s="35">
        <v>0.86199999999999999</v>
      </c>
      <c r="E60" s="35">
        <v>1</v>
      </c>
      <c r="F60" s="26">
        <v>0.94000033999999999</v>
      </c>
      <c r="G60" s="10">
        <v>1</v>
      </c>
      <c r="H60" s="26">
        <v>92.218000000000004</v>
      </c>
      <c r="I60" s="37">
        <v>0</v>
      </c>
    </row>
    <row r="61" spans="2:9" s="9" customFormat="1" ht="31.5" x14ac:dyDescent="0.25">
      <c r="B61" s="1">
        <v>49</v>
      </c>
      <c r="C61" s="18" t="s">
        <v>60</v>
      </c>
      <c r="D61" s="35">
        <v>0.86</v>
      </c>
      <c r="E61" s="35">
        <v>1</v>
      </c>
      <c r="F61" s="26">
        <v>0.93999838999999996</v>
      </c>
      <c r="G61" s="10">
        <v>1.04</v>
      </c>
      <c r="H61" s="26">
        <v>95.683999999999997</v>
      </c>
      <c r="I61" s="37">
        <v>0</v>
      </c>
    </row>
    <row r="62" spans="2:9" s="9" customFormat="1" ht="31.5" x14ac:dyDescent="0.25">
      <c r="B62" s="1">
        <v>50</v>
      </c>
      <c r="C62" s="18" t="s">
        <v>61</v>
      </c>
      <c r="D62" s="35">
        <v>0.86099999999999999</v>
      </c>
      <c r="E62" s="35">
        <v>1</v>
      </c>
      <c r="F62" s="26">
        <v>0.93999582999999998</v>
      </c>
      <c r="G62" s="10">
        <v>1.04</v>
      </c>
      <c r="H62" s="26">
        <v>95.795000000000002</v>
      </c>
      <c r="I62" s="37">
        <v>0</v>
      </c>
    </row>
    <row r="63" spans="2:9" s="9" customFormat="1" ht="31.5" x14ac:dyDescent="0.25">
      <c r="B63" s="1">
        <v>51</v>
      </c>
      <c r="C63" s="18" t="s">
        <v>62</v>
      </c>
      <c r="D63" s="35">
        <v>0.86799999999999999</v>
      </c>
      <c r="E63" s="35">
        <v>1</v>
      </c>
      <c r="F63" s="26">
        <v>0.94000147000000001</v>
      </c>
      <c r="G63" s="10">
        <v>1</v>
      </c>
      <c r="H63" s="26">
        <v>92.86</v>
      </c>
      <c r="I63" s="37">
        <v>0</v>
      </c>
    </row>
    <row r="64" spans="2:9" s="9" customFormat="1" ht="31.5" x14ac:dyDescent="0.25">
      <c r="B64" s="1">
        <v>52</v>
      </c>
      <c r="C64" s="18" t="s">
        <v>63</v>
      </c>
      <c r="D64" s="35">
        <v>0.83399999999999996</v>
      </c>
      <c r="E64" s="35">
        <v>1</v>
      </c>
      <c r="F64" s="26">
        <v>0.93999608000000001</v>
      </c>
      <c r="G64" s="10">
        <v>1.04</v>
      </c>
      <c r="H64" s="26">
        <v>92.790999999999997</v>
      </c>
      <c r="I64" s="37">
        <v>0</v>
      </c>
    </row>
    <row r="65" spans="2:9" s="9" customFormat="1" ht="31.5" x14ac:dyDescent="0.25">
      <c r="B65" s="1">
        <v>53</v>
      </c>
      <c r="C65" s="18" t="s">
        <v>64</v>
      </c>
      <c r="D65" s="35">
        <v>0.84099999999999997</v>
      </c>
      <c r="E65" s="35">
        <v>1</v>
      </c>
      <c r="F65" s="26">
        <v>1.1964690600000001</v>
      </c>
      <c r="G65" s="10">
        <v>1.04</v>
      </c>
      <c r="H65" s="26">
        <v>119.1</v>
      </c>
      <c r="I65" s="37">
        <v>25.529854759999999</v>
      </c>
    </row>
    <row r="66" spans="2:9" s="9" customFormat="1" ht="31.5" x14ac:dyDescent="0.25">
      <c r="B66" s="1">
        <v>54</v>
      </c>
      <c r="C66" s="18" t="s">
        <v>65</v>
      </c>
      <c r="D66" s="35">
        <v>0.85199999999999998</v>
      </c>
      <c r="E66" s="35">
        <v>1</v>
      </c>
      <c r="F66" s="26">
        <v>0.93999842</v>
      </c>
      <c r="G66" s="10">
        <v>1</v>
      </c>
      <c r="H66" s="26">
        <v>91.147999999999996</v>
      </c>
      <c r="I66" s="37">
        <v>0</v>
      </c>
    </row>
    <row r="67" spans="2:9" s="9" customFormat="1" ht="31.5" x14ac:dyDescent="0.25">
      <c r="B67" s="1">
        <v>55</v>
      </c>
      <c r="C67" s="18" t="s">
        <v>66</v>
      </c>
      <c r="D67" s="35">
        <v>1.45</v>
      </c>
      <c r="E67" s="35">
        <v>1</v>
      </c>
      <c r="F67" s="26">
        <v>1.6198237900000001</v>
      </c>
      <c r="G67" s="10">
        <v>1</v>
      </c>
      <c r="H67" s="26">
        <v>267.31099999999998</v>
      </c>
      <c r="I67" s="37">
        <v>27.19961039</v>
      </c>
    </row>
    <row r="68" spans="2:9" s="9" customFormat="1" ht="31.5" x14ac:dyDescent="0.25">
      <c r="B68" s="1">
        <v>56</v>
      </c>
      <c r="C68" s="18" t="s">
        <v>67</v>
      </c>
      <c r="D68" s="35">
        <v>1.484</v>
      </c>
      <c r="E68" s="35">
        <v>1</v>
      </c>
      <c r="F68" s="26">
        <v>1.4550010200000001</v>
      </c>
      <c r="G68" s="10">
        <v>1</v>
      </c>
      <c r="H68" s="26">
        <v>245.74100000000001</v>
      </c>
      <c r="I68" s="37">
        <v>0</v>
      </c>
    </row>
    <row r="69" spans="2:9" s="9" customFormat="1" ht="31.5" x14ac:dyDescent="0.25">
      <c r="B69" s="1">
        <v>57</v>
      </c>
      <c r="C69" s="18" t="s">
        <v>68</v>
      </c>
      <c r="D69" s="35">
        <v>1.49</v>
      </c>
      <c r="E69" s="35">
        <v>1</v>
      </c>
      <c r="F69" s="26">
        <v>1.0150026299999999</v>
      </c>
      <c r="G69" s="10">
        <v>1</v>
      </c>
      <c r="H69" s="26">
        <v>172.12100000000001</v>
      </c>
      <c r="I69" s="37">
        <v>0</v>
      </c>
    </row>
    <row r="70" spans="2:9" s="9" customFormat="1" ht="31.5" x14ac:dyDescent="0.25">
      <c r="B70" s="1">
        <v>58</v>
      </c>
      <c r="C70" s="18" t="s">
        <v>69</v>
      </c>
      <c r="D70" s="35">
        <v>1.4850000000000001</v>
      </c>
      <c r="E70" s="35">
        <v>1</v>
      </c>
      <c r="F70" s="26">
        <v>1.3942251800000001</v>
      </c>
      <c r="G70" s="10">
        <v>1</v>
      </c>
      <c r="H70" s="26">
        <v>235.63499999999999</v>
      </c>
      <c r="I70" s="37">
        <v>64.092000159999998</v>
      </c>
    </row>
    <row r="71" spans="2:9" s="9" customFormat="1" ht="31.5" x14ac:dyDescent="0.25">
      <c r="B71" s="1">
        <v>59</v>
      </c>
      <c r="C71" s="18" t="s">
        <v>70</v>
      </c>
      <c r="D71" s="35">
        <v>1.06</v>
      </c>
      <c r="E71" s="35">
        <v>1</v>
      </c>
      <c r="F71" s="26">
        <v>1.820173</v>
      </c>
      <c r="G71" s="10">
        <v>1</v>
      </c>
      <c r="H71" s="26">
        <v>219.583</v>
      </c>
      <c r="I71" s="37">
        <v>104.25212191</v>
      </c>
    </row>
    <row r="72" spans="2:9" s="9" customFormat="1" ht="31.5" x14ac:dyDescent="0.25">
      <c r="B72" s="1">
        <v>60</v>
      </c>
      <c r="C72" s="18" t="s">
        <v>71</v>
      </c>
      <c r="D72" s="35">
        <v>1.0620000000000001</v>
      </c>
      <c r="E72" s="35">
        <v>1</v>
      </c>
      <c r="F72" s="26">
        <v>1.4985283700000001</v>
      </c>
      <c r="G72" s="10">
        <v>1</v>
      </c>
      <c r="H72" s="26">
        <v>181.12100000000001</v>
      </c>
      <c r="I72" s="37">
        <v>65.573460130000001</v>
      </c>
    </row>
    <row r="73" spans="2:9" s="9" customFormat="1" ht="47.25" x14ac:dyDescent="0.25">
      <c r="B73" s="1">
        <v>61</v>
      </c>
      <c r="C73" s="18" t="s">
        <v>72</v>
      </c>
      <c r="D73" s="35">
        <v>1.081</v>
      </c>
      <c r="E73" s="35">
        <v>1</v>
      </c>
      <c r="F73" s="26">
        <v>1.09892564</v>
      </c>
      <c r="G73" s="10">
        <v>1</v>
      </c>
      <c r="H73" s="26">
        <v>135.19900000000001</v>
      </c>
      <c r="I73" s="37">
        <v>17.58429443</v>
      </c>
    </row>
    <row r="74" spans="2:9" s="9" customFormat="1" ht="31.5" x14ac:dyDescent="0.25">
      <c r="B74" s="1">
        <v>62</v>
      </c>
      <c r="C74" s="18" t="s">
        <v>73</v>
      </c>
      <c r="D74" s="35">
        <v>1.101</v>
      </c>
      <c r="E74" s="35">
        <v>1</v>
      </c>
      <c r="F74" s="26">
        <v>1.41953522</v>
      </c>
      <c r="G74" s="10">
        <v>1</v>
      </c>
      <c r="H74" s="26">
        <v>177.875</v>
      </c>
      <c r="I74" s="37">
        <v>65.100591539999996</v>
      </c>
    </row>
    <row r="75" spans="2:9" s="9" customFormat="1" ht="31.5" x14ac:dyDescent="0.25">
      <c r="B75" s="1">
        <v>63</v>
      </c>
      <c r="C75" s="18" t="s">
        <v>74</v>
      </c>
      <c r="D75" s="35">
        <v>1.0820000000000001</v>
      </c>
      <c r="E75" s="35">
        <v>1</v>
      </c>
      <c r="F75" s="26">
        <v>1.4731739699999999</v>
      </c>
      <c r="G75" s="10">
        <v>1.04</v>
      </c>
      <c r="H75" s="26">
        <v>188.667</v>
      </c>
      <c r="I75" s="37">
        <v>73.405616640000005</v>
      </c>
    </row>
    <row r="76" spans="2:9" s="9" customFormat="1" ht="31.5" x14ac:dyDescent="0.25">
      <c r="B76" s="1">
        <v>64</v>
      </c>
      <c r="C76" s="18" t="s">
        <v>75</v>
      </c>
      <c r="D76" s="35">
        <v>1.0860000000000001</v>
      </c>
      <c r="E76" s="35">
        <v>1</v>
      </c>
      <c r="F76" s="26">
        <v>1.9563459400000001</v>
      </c>
      <c r="G76" s="10">
        <v>1.04</v>
      </c>
      <c r="H76" s="26">
        <v>251.47200000000001</v>
      </c>
      <c r="I76" s="37">
        <v>135.78477190000001</v>
      </c>
    </row>
    <row r="77" spans="2:9" s="9" customFormat="1" ht="31.5" x14ac:dyDescent="0.25">
      <c r="B77" s="1">
        <v>65</v>
      </c>
      <c r="C77" s="18" t="s">
        <v>76</v>
      </c>
      <c r="D77" s="35">
        <v>1.0649999999999999</v>
      </c>
      <c r="E77" s="35">
        <v>1</v>
      </c>
      <c r="F77" s="26">
        <v>1.5773666</v>
      </c>
      <c r="G77" s="10">
        <v>1.04</v>
      </c>
      <c r="H77" s="26">
        <v>198.83600000000001</v>
      </c>
      <c r="I77" s="37">
        <v>78.32745525</v>
      </c>
    </row>
    <row r="78" spans="2:9" s="9" customFormat="1" ht="31.5" x14ac:dyDescent="0.25">
      <c r="B78" s="1">
        <v>66</v>
      </c>
      <c r="C78" s="18" t="s">
        <v>77</v>
      </c>
      <c r="D78" s="35">
        <v>1.044</v>
      </c>
      <c r="E78" s="35">
        <v>1</v>
      </c>
      <c r="F78" s="26">
        <v>1.81587338</v>
      </c>
      <c r="G78" s="10">
        <v>1.113</v>
      </c>
      <c r="H78" s="26">
        <v>240.13800000000001</v>
      </c>
      <c r="I78" s="37">
        <v>121.11841912</v>
      </c>
    </row>
    <row r="79" spans="2:9" s="9" customFormat="1" ht="31.5" x14ac:dyDescent="0.25">
      <c r="B79" s="1">
        <v>67</v>
      </c>
      <c r="C79" s="18" t="s">
        <v>78</v>
      </c>
      <c r="D79" s="35">
        <v>1.054</v>
      </c>
      <c r="E79" s="35">
        <v>1</v>
      </c>
      <c r="F79" s="26">
        <v>1.4366330700000001</v>
      </c>
      <c r="G79" s="10">
        <v>1.04</v>
      </c>
      <c r="H79" s="26">
        <v>179.226</v>
      </c>
      <c r="I79" s="37">
        <v>66.946677940000001</v>
      </c>
    </row>
    <row r="80" spans="2:9" s="9" customFormat="1" ht="31.5" x14ac:dyDescent="0.25">
      <c r="B80" s="1">
        <v>68</v>
      </c>
      <c r="C80" s="18" t="s">
        <v>79</v>
      </c>
      <c r="D80" s="35">
        <v>0.997</v>
      </c>
      <c r="E80" s="35">
        <v>1</v>
      </c>
      <c r="F80" s="26">
        <v>0.87999698999999998</v>
      </c>
      <c r="G80" s="10">
        <v>1</v>
      </c>
      <c r="H80" s="26">
        <v>99.852000000000004</v>
      </c>
      <c r="I80" s="37">
        <v>0</v>
      </c>
    </row>
    <row r="81" spans="1:10" s="9" customFormat="1" ht="47.25" x14ac:dyDescent="0.25">
      <c r="B81" s="1">
        <v>69</v>
      </c>
      <c r="C81" s="18" t="s">
        <v>80</v>
      </c>
      <c r="D81" s="35">
        <v>0.85399999999999998</v>
      </c>
      <c r="E81" s="35">
        <v>1</v>
      </c>
      <c r="F81" s="26">
        <v>1.2004785499999999</v>
      </c>
      <c r="G81" s="10">
        <v>1</v>
      </c>
      <c r="H81" s="26">
        <v>116.679</v>
      </c>
      <c r="I81" s="37">
        <v>0</v>
      </c>
    </row>
    <row r="82" spans="1:10" s="9" customFormat="1" ht="31.5" x14ac:dyDescent="0.25">
      <c r="B82" s="1">
        <v>70</v>
      </c>
      <c r="C82" s="18" t="s">
        <v>81</v>
      </c>
      <c r="D82" s="35">
        <v>1.0189999999999999</v>
      </c>
      <c r="E82" s="35">
        <v>1</v>
      </c>
      <c r="F82" s="26">
        <v>0.99999791000000005</v>
      </c>
      <c r="G82" s="10">
        <v>1.113</v>
      </c>
      <c r="H82" s="26">
        <v>129.077</v>
      </c>
      <c r="I82" s="37">
        <v>0</v>
      </c>
    </row>
    <row r="83" spans="1:10" x14ac:dyDescent="0.25">
      <c r="A83" s="9"/>
      <c r="B83" s="1">
        <v>71</v>
      </c>
      <c r="C83" s="18" t="s">
        <v>82</v>
      </c>
      <c r="D83" s="35">
        <v>0.83299999999999996</v>
      </c>
      <c r="E83" s="35">
        <v>1</v>
      </c>
      <c r="F83" s="26">
        <v>1.2004801899999999</v>
      </c>
      <c r="G83" s="10">
        <v>1</v>
      </c>
      <c r="H83" s="26">
        <v>113.81</v>
      </c>
      <c r="I83" s="37">
        <v>0</v>
      </c>
      <c r="J83" s="9"/>
    </row>
    <row r="84" spans="1:10" ht="31.5" x14ac:dyDescent="0.25">
      <c r="A84" s="9"/>
      <c r="B84" s="1">
        <v>72</v>
      </c>
      <c r="C84" s="19" t="s">
        <v>83</v>
      </c>
      <c r="D84" s="35">
        <v>0.85399999999999998</v>
      </c>
      <c r="E84" s="35">
        <v>1</v>
      </c>
      <c r="F84" s="26">
        <v>1.2004785499999999</v>
      </c>
      <c r="G84" s="10">
        <v>1</v>
      </c>
      <c r="H84" s="26">
        <v>116.679</v>
      </c>
      <c r="I84" s="37">
        <v>0</v>
      </c>
      <c r="J84" s="9"/>
    </row>
    <row r="85" spans="1:10" ht="31.5" x14ac:dyDescent="0.25">
      <c r="A85" s="9"/>
      <c r="B85" s="1">
        <v>73</v>
      </c>
      <c r="C85" s="20" t="s">
        <v>84</v>
      </c>
      <c r="D85" s="35">
        <v>0.81499999999999995</v>
      </c>
      <c r="E85" s="35">
        <v>1</v>
      </c>
      <c r="F85" s="26">
        <v>0.99999837999999996</v>
      </c>
      <c r="G85" s="10">
        <v>1</v>
      </c>
      <c r="H85" s="26">
        <v>92.754999999999995</v>
      </c>
      <c r="I85" s="37">
        <v>0</v>
      </c>
      <c r="J85" s="9"/>
    </row>
    <row r="87" spans="1:10" ht="30.75" customHeight="1" x14ac:dyDescent="0.25">
      <c r="B87" s="36"/>
      <c r="C87" s="45"/>
      <c r="D87" s="45"/>
      <c r="E87" s="45"/>
      <c r="F87" s="45"/>
      <c r="G87" s="45"/>
      <c r="H87" s="45"/>
      <c r="I87" s="45"/>
    </row>
  </sheetData>
  <sortState ref="C11:H83">
    <sortCondition ref="C11:C83"/>
  </sortState>
  <mergeCells count="4">
    <mergeCell ref="A5:I5"/>
    <mergeCell ref="C7:D8"/>
    <mergeCell ref="C9:D9"/>
    <mergeCell ref="C87:I87"/>
  </mergeCells>
  <pageMargins left="0" right="0" top="0" bottom="0" header="0" footer="0"/>
  <pageSetup paperSize="9" scale="7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2024-12-28T12:09:26Z</dcterms:modified>
</cp:coreProperties>
</file>